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14" i="7"/>
  <c r="C11"/>
  <c r="D27" l="1"/>
  <c r="D26"/>
  <c r="D14"/>
  <c r="D11"/>
  <c r="F20"/>
  <c r="C27"/>
  <c r="F41" l="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<sst xmlns="http://schemas.openxmlformats.org/spreadsheetml/2006/main" count="55" uniqueCount="53">
  <si>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</si>
  <si>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</si>
  <si>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</si>
  <si>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</si>
  <si>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</si>
  <si>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</si>
  <si>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</si>
  <si>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</si>
  <si>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</si>
  <si>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</si>
  <si>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</si>
  <si>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</si>
  <si>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</si>
  <si>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</si>
  <si>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</si>
  <si>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</si>
  <si>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</si>
  <si>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</si>
  <si>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</si>
  <si>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</si>
  <si>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</si>
  <si>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</si>
  <si>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</si>
  <si>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</si>
  <si>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</si>
  <si>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</si>
  <si>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</si>
  <si>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</si>
  <si>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</si>
  <si>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</si>
  <si>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</si>
  <si>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</si>
  <si>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</si>
  <si>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</si>
  <si>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</si>
  <si>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</si>
  <si>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</si>
  <si>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</si>
  <si>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</si>
  <si>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</si>
  <si>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</si>
  <si>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</si>
  <si>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</si>
  <si>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</si>
  <si>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</si>
  <si>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</si>
  <si>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</si>
  <si>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</si>
  <si>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</si>
  <si>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</si>
  <si>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Сравнительный анализ поступления доходов в бюджет города Ставрополя за полугодие 2019-2020 гг. </t>
  </si>
  <si>
    <t>Поступило за полугодие            2019 года</t>
  </si>
  <si>
    <t>Поступило за полугодие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</si>
</sst>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3" xfId="0" applyNumberFormat="1" applyFont="1" applyFill="1" applyBorder="1"/>
    <xf numFmtId="3" fontId="10" fillId="2" borderId="2" xfId="0" applyNumberFormat="1" applyFont="1" applyFill="1" applyBorder="1"/>
    <xf numFmtId="3" fontId="10" fillId="0" borderId="1" xfId="0" applyNumberFormat="1" applyFont="1" applyFill="1" applyBorder="1"/>
    <xf numFmtId="164" fontId="10" fillId="0" borderId="13" xfId="0" applyNumberFormat="1" applyFont="1" applyFill="1" applyBorder="1"/>
    <xf numFmtId="3" fontId="10" fillId="0" borderId="2" xfId="0" applyNumberFormat="1" applyFont="1" applyFill="1" applyBorder="1"/>
    <xf numFmtId="3" fontId="11" fillId="2" borderId="2" xfId="0" applyNumberFormat="1" applyFont="1" applyFill="1" applyBorder="1"/>
    <xf numFmtId="3" fontId="11" fillId="0" borderId="1" xfId="0" applyNumberFormat="1" applyFont="1" applyFill="1" applyBorder="1"/>
    <xf numFmtId="164" fontId="11" fillId="0" borderId="13" xfId="0" applyNumberFormat="1" applyFont="1" applyFill="1" applyBorder="1"/>
    <xf numFmtId="3" fontId="11" fillId="0" borderId="2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3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3" fontId="10" fillId="0" borderId="15" xfId="0" applyNumberFormat="1" applyFont="1" applyFill="1" applyBorder="1"/>
    <xf numFmtId="3" fontId="9" fillId="0" borderId="4" xfId="0" applyNumberFormat="1" applyFont="1" applyFill="1" applyBorder="1"/>
    <xf numFmtId="3" fontId="9" fillId="0" borderId="5" xfId="0" applyNumberFormat="1" applyFont="1" applyFill="1" applyBorder="1"/>
    <xf numFmtId="164" fontId="9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28" workbookViewId="0">
      <selection activeCell="I7" sqref="I7"/>
    </sheetView>
  </sheetViews>
  <sheetFormatPr defaultColWidth="9.109375" defaultRowHeight="13.2"/>
  <cols>
    <col min="1" max="1" width="4.44140625" style="7" customWidth="1"/>
    <col min="2" max="2" width="59.554687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50</v>
      </c>
      <c r="B1" s="47"/>
      <c r="C1" s="47"/>
      <c r="D1" s="47"/>
      <c r="E1" s="47"/>
      <c r="F1" s="47"/>
    </row>
    <row r="2" spans="1:221" ht="16.2" customHeight="1" thickBot="1">
      <c r="E2" s="63" t="s">
        <v>48</v>
      </c>
      <c r="F2" s="63"/>
    </row>
    <row r="3" spans="1:221" ht="60.6" customHeight="1">
      <c r="A3" s="43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6">
        <f t="shared" ref="C4:D4" si="0">C5+C6+C7+C8+C9+C10+C11+C14+C18</f>
        <v>1525334</v>
      </c>
      <c r="D4" s="26">
        <f t="shared" si="0"/>
        <v>1471036</v>
      </c>
      <c r="E4" s="26">
        <f>D4-C4</f>
        <v>-54298</v>
      </c>
      <c r="F4" s="27">
        <f>D4/C4*100</f>
        <v>96.44025505233607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8">
        <v>1030575</v>
      </c>
      <c r="D5" s="28">
        <v>1048984</v>
      </c>
      <c r="E5" s="29">
        <f t="shared" ref="E5:E44" si="1">D5-C5</f>
        <v>18409</v>
      </c>
      <c r="F5" s="30">
        <f t="shared" ref="F5:F44" si="2">D5/C5*100</f>
        <v>101.78628435582078</v>
      </c>
    </row>
    <row r="6" spans="1:221" ht="15.6">
      <c r="A6" s="15">
        <v>2</v>
      </c>
      <c r="B6" s="1" t="s">
        <v>28</v>
      </c>
      <c r="C6" s="31">
        <v>10670</v>
      </c>
      <c r="D6" s="31">
        <v>9765</v>
      </c>
      <c r="E6" s="29">
        <f t="shared" si="1"/>
        <v>-905</v>
      </c>
      <c r="F6" s="30">
        <f t="shared" si="2"/>
        <v>91.518275538894102</v>
      </c>
    </row>
    <row r="7" spans="1:221" ht="18.600000000000001" customHeight="1">
      <c r="A7" s="23">
        <v>3</v>
      </c>
      <c r="B7" s="1" t="s">
        <v>5</v>
      </c>
      <c r="C7" s="31">
        <v>175457</v>
      </c>
      <c r="D7" s="31">
        <v>146364</v>
      </c>
      <c r="E7" s="29">
        <f t="shared" si="1"/>
        <v>-29093</v>
      </c>
      <c r="F7" s="30">
        <f t="shared" si="2"/>
        <v>83.418729375288535</v>
      </c>
    </row>
    <row r="8" spans="1:221" ht="15.6">
      <c r="A8" s="23">
        <v>4</v>
      </c>
      <c r="B8" s="1" t="s">
        <v>6</v>
      </c>
      <c r="C8" s="31">
        <v>6529</v>
      </c>
      <c r="D8" s="31">
        <v>4838</v>
      </c>
      <c r="E8" s="29">
        <f t="shared" si="1"/>
        <v>-1691</v>
      </c>
      <c r="F8" s="30">
        <f t="shared" si="2"/>
        <v>74.10016847909327</v>
      </c>
    </row>
    <row r="9" spans="1:221" ht="15.6" customHeight="1">
      <c r="A9" s="23">
        <v>5</v>
      </c>
      <c r="B9" s="1" t="s">
        <v>19</v>
      </c>
      <c r="C9" s="28">
        <v>19890</v>
      </c>
      <c r="D9" s="28">
        <v>17061</v>
      </c>
      <c r="E9" s="29">
        <f t="shared" si="1"/>
        <v>-2829</v>
      </c>
      <c r="F9" s="30">
        <f t="shared" si="2"/>
        <v>85.776772247360483</v>
      </c>
    </row>
    <row r="10" spans="1:221" ht="15.6">
      <c r="A10" s="23">
        <v>6</v>
      </c>
      <c r="B10" s="1" t="s">
        <v>1</v>
      </c>
      <c r="C10" s="31">
        <v>40237</v>
      </c>
      <c r="D10" s="31">
        <v>33932</v>
      </c>
      <c r="E10" s="29">
        <f t="shared" si="1"/>
        <v>-6305</v>
      </c>
      <c r="F10" s="30">
        <f t="shared" si="2"/>
        <v>84.33034271938763</v>
      </c>
    </row>
    <row r="11" spans="1:221" ht="15.6">
      <c r="A11" s="54">
        <v>7</v>
      </c>
      <c r="B11" s="1" t="s">
        <v>16</v>
      </c>
      <c r="C11" s="28">
        <f>C13+C12</f>
        <v>198814</v>
      </c>
      <c r="D11" s="28">
        <f>D13+D12</f>
        <v>171191</v>
      </c>
      <c r="E11" s="29">
        <f t="shared" si="1"/>
        <v>-27623</v>
      </c>
      <c r="F11" s="30">
        <f t="shared" si="2"/>
        <v>86.106109227720381</v>
      </c>
    </row>
    <row r="12" spans="1:221" s="10" customFormat="1" ht="15.6">
      <c r="A12" s="57"/>
      <c r="B12" s="19" t="s">
        <v>32</v>
      </c>
      <c r="C12" s="32">
        <v>175664</v>
      </c>
      <c r="D12" s="32">
        <v>162433</v>
      </c>
      <c r="E12" s="33">
        <f t="shared" si="1"/>
        <v>-13231</v>
      </c>
      <c r="F12" s="34">
        <f t="shared" si="2"/>
        <v>92.468007104472179</v>
      </c>
    </row>
    <row r="13" spans="1:221" s="10" customFormat="1" ht="15.6">
      <c r="A13" s="58"/>
      <c r="B13" s="19" t="s">
        <v>31</v>
      </c>
      <c r="C13" s="32">
        <v>23150</v>
      </c>
      <c r="D13" s="32">
        <v>8758</v>
      </c>
      <c r="E13" s="33">
        <f t="shared" si="1"/>
        <v>-14392</v>
      </c>
      <c r="F13" s="34">
        <f t="shared" si="2"/>
        <v>37.831533477321813</v>
      </c>
    </row>
    <row r="14" spans="1:221" ht="15.6">
      <c r="A14" s="54">
        <v>8</v>
      </c>
      <c r="B14" s="1" t="s">
        <v>17</v>
      </c>
      <c r="C14" s="31">
        <f>C15+C16+C17</f>
        <v>43162</v>
      </c>
      <c r="D14" s="31">
        <f>D15+D16+D17</f>
        <v>38920</v>
      </c>
      <c r="E14" s="29">
        <f t="shared" si="1"/>
        <v>-4242</v>
      </c>
      <c r="F14" s="30">
        <f t="shared" si="2"/>
        <v>90.171910476808307</v>
      </c>
    </row>
    <row r="15" spans="1:221" ht="15.6">
      <c r="A15" s="55"/>
      <c r="B15" s="19" t="s">
        <v>25</v>
      </c>
      <c r="C15" s="35">
        <v>43162</v>
      </c>
      <c r="D15" s="35">
        <v>38920</v>
      </c>
      <c r="E15" s="33">
        <f t="shared" si="1"/>
        <v>-4242</v>
      </c>
      <c r="F15" s="34">
        <f t="shared" si="2"/>
        <v>90.171910476808307</v>
      </c>
    </row>
    <row r="16" spans="1:221" ht="15.6">
      <c r="A16" s="55"/>
      <c r="B16" s="19" t="s">
        <v>26</v>
      </c>
      <c r="C16" s="35">
        <v>0</v>
      </c>
      <c r="D16" s="35">
        <v>0</v>
      </c>
      <c r="E16" s="33">
        <f t="shared" si="1"/>
        <v>0</v>
      </c>
      <c r="F16" s="36" t="s">
        <v>46</v>
      </c>
    </row>
    <row r="17" spans="1:221" ht="15.6">
      <c r="A17" s="58"/>
      <c r="B17" s="19" t="s">
        <v>43</v>
      </c>
      <c r="C17" s="35">
        <v>0</v>
      </c>
      <c r="D17" s="35">
        <v>0</v>
      </c>
      <c r="E17" s="33">
        <f t="shared" si="1"/>
        <v>0</v>
      </c>
      <c r="F17" s="36" t="s">
        <v>46</v>
      </c>
    </row>
    <row r="18" spans="1:221" ht="27">
      <c r="A18" s="23">
        <v>9</v>
      </c>
      <c r="B18" s="1" t="s">
        <v>18</v>
      </c>
      <c r="C18" s="31">
        <v>0</v>
      </c>
      <c r="D18" s="31">
        <v>-19</v>
      </c>
      <c r="E18" s="29">
        <f t="shared" si="1"/>
        <v>-19</v>
      </c>
      <c r="F18" s="37" t="s">
        <v>46</v>
      </c>
    </row>
    <row r="19" spans="1:221" s="3" customFormat="1" ht="16.8" customHeight="1">
      <c r="A19" s="18"/>
      <c r="B19" s="6" t="s">
        <v>8</v>
      </c>
      <c r="C19" s="38">
        <f>C20+C21+C22+C23+C24+C25+C27+C30+C31+C32+C33+C34+C35+C37</f>
        <v>379148</v>
      </c>
      <c r="D19" s="38">
        <f>D20+D21+D22+D23+D24+D25+D27+D30+D31+D32+D33+D34+D35+D37</f>
        <v>322463</v>
      </c>
      <c r="E19" s="26">
        <f t="shared" si="1"/>
        <v>-56685</v>
      </c>
      <c r="F19" s="27">
        <f t="shared" si="2"/>
        <v>85.049373859284501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1">
        <v>1613</v>
      </c>
      <c r="D20" s="31">
        <v>1759</v>
      </c>
      <c r="E20" s="29">
        <f t="shared" si="1"/>
        <v>146</v>
      </c>
      <c r="F20" s="30">
        <f t="shared" si="2"/>
        <v>109.05145691258524</v>
      </c>
    </row>
    <row r="21" spans="1:221" ht="57" customHeight="1">
      <c r="A21" s="23">
        <v>11</v>
      </c>
      <c r="B21" s="1" t="s">
        <v>33</v>
      </c>
      <c r="C21" s="31">
        <v>195480</v>
      </c>
      <c r="D21" s="31">
        <v>209757</v>
      </c>
      <c r="E21" s="29">
        <f t="shared" si="1"/>
        <v>14277</v>
      </c>
      <c r="F21" s="30">
        <f t="shared" si="2"/>
        <v>107.3035604665439</v>
      </c>
    </row>
    <row r="22" spans="1:221" ht="63.6" customHeight="1">
      <c r="A22" s="16" t="s">
        <v>21</v>
      </c>
      <c r="B22" s="2" t="s">
        <v>42</v>
      </c>
      <c r="C22" s="28">
        <v>22857</v>
      </c>
      <c r="D22" s="28">
        <v>1631</v>
      </c>
      <c r="E22" s="29">
        <f t="shared" si="1"/>
        <v>-21226</v>
      </c>
      <c r="F22" s="30">
        <f t="shared" si="2"/>
        <v>7.1356695979349878</v>
      </c>
    </row>
    <row r="23" spans="1:221" ht="55.8" customHeight="1">
      <c r="A23" s="24">
        <v>13</v>
      </c>
      <c r="B23" s="1" t="s">
        <v>34</v>
      </c>
      <c r="C23" s="31">
        <v>23170</v>
      </c>
      <c r="D23" s="31">
        <v>23888</v>
      </c>
      <c r="E23" s="29">
        <f t="shared" si="1"/>
        <v>718</v>
      </c>
      <c r="F23" s="30">
        <f t="shared" si="2"/>
        <v>103.09883470004316</v>
      </c>
    </row>
    <row r="24" spans="1:221" ht="27">
      <c r="A24" s="23">
        <v>14</v>
      </c>
      <c r="B24" s="1" t="s">
        <v>29</v>
      </c>
      <c r="C24" s="28">
        <v>6390</v>
      </c>
      <c r="D24" s="28">
        <v>4469</v>
      </c>
      <c r="E24" s="29">
        <f t="shared" si="1"/>
        <v>-1921</v>
      </c>
      <c r="F24" s="30">
        <f t="shared" si="2"/>
        <v>69.937402190923308</v>
      </c>
    </row>
    <row r="25" spans="1:221" ht="40.950000000000003" customHeight="1">
      <c r="A25" s="54">
        <v>15</v>
      </c>
      <c r="B25" s="1" t="s">
        <v>11</v>
      </c>
      <c r="C25" s="31">
        <v>21743</v>
      </c>
      <c r="D25" s="31">
        <v>-29347</v>
      </c>
      <c r="E25" s="29">
        <f t="shared" si="1"/>
        <v>-51090</v>
      </c>
      <c r="F25" s="30">
        <f t="shared" si="2"/>
        <v>-134.97217495285838</v>
      </c>
    </row>
    <row r="26" spans="1:221" ht="15.6" hidden="1">
      <c r="A26" s="58"/>
      <c r="B26" s="20" t="s">
        <v>22</v>
      </c>
      <c r="C26" s="31">
        <f>C28</f>
        <v>36</v>
      </c>
      <c r="D26" s="31">
        <f>D28</f>
        <v>36</v>
      </c>
      <c r="E26" s="29">
        <f t="shared" si="1"/>
        <v>0</v>
      </c>
      <c r="F26" s="30">
        <f t="shared" si="2"/>
        <v>100</v>
      </c>
    </row>
    <row r="27" spans="1:221" ht="27" customHeight="1">
      <c r="A27" s="54">
        <v>16</v>
      </c>
      <c r="B27" s="1" t="s">
        <v>49</v>
      </c>
      <c r="C27" s="28">
        <f>C28+C29</f>
        <v>1392</v>
      </c>
      <c r="D27" s="28">
        <f>D28+D29</f>
        <v>1221</v>
      </c>
      <c r="E27" s="29">
        <f t="shared" si="1"/>
        <v>-171</v>
      </c>
      <c r="F27" s="30">
        <f t="shared" si="2"/>
        <v>87.715517241379317</v>
      </c>
    </row>
    <row r="28" spans="1:221" ht="15" customHeight="1">
      <c r="A28" s="55"/>
      <c r="B28" s="19" t="s">
        <v>23</v>
      </c>
      <c r="C28" s="35">
        <v>36</v>
      </c>
      <c r="D28" s="35">
        <v>36</v>
      </c>
      <c r="E28" s="33">
        <f t="shared" si="1"/>
        <v>0</v>
      </c>
      <c r="F28" s="34">
        <f t="shared" si="2"/>
        <v>100</v>
      </c>
    </row>
    <row r="29" spans="1:221" ht="15.6" customHeight="1">
      <c r="A29" s="56"/>
      <c r="B29" s="19" t="s">
        <v>24</v>
      </c>
      <c r="C29" s="35">
        <v>1356</v>
      </c>
      <c r="D29" s="35">
        <v>1185</v>
      </c>
      <c r="E29" s="33">
        <f t="shared" si="1"/>
        <v>-171</v>
      </c>
      <c r="F29" s="34">
        <f t="shared" si="2"/>
        <v>87.389380530973455</v>
      </c>
    </row>
    <row r="30" spans="1:221" ht="15" customHeight="1">
      <c r="A30" s="23">
        <v>17</v>
      </c>
      <c r="B30" s="1" t="s">
        <v>20</v>
      </c>
      <c r="C30" s="31">
        <v>2056</v>
      </c>
      <c r="D30" s="31">
        <v>3931</v>
      </c>
      <c r="E30" s="29">
        <f t="shared" si="1"/>
        <v>1875</v>
      </c>
      <c r="F30" s="30">
        <f t="shared" si="2"/>
        <v>191.19649805447472</v>
      </c>
    </row>
    <row r="31" spans="1:221" ht="27">
      <c r="A31" s="23">
        <v>18</v>
      </c>
      <c r="B31" s="1" t="s">
        <v>15</v>
      </c>
      <c r="C31" s="28">
        <v>8805</v>
      </c>
      <c r="D31" s="28">
        <v>4425</v>
      </c>
      <c r="E31" s="29">
        <f t="shared" si="1"/>
        <v>-4380</v>
      </c>
      <c r="F31" s="30">
        <f t="shared" si="2"/>
        <v>50.255536626916516</v>
      </c>
    </row>
    <row r="32" spans="1:221" ht="67.8" customHeight="1">
      <c r="A32" s="23">
        <v>19</v>
      </c>
      <c r="B32" s="1" t="s">
        <v>30</v>
      </c>
      <c r="C32" s="31">
        <v>13555</v>
      </c>
      <c r="D32" s="31">
        <v>4395</v>
      </c>
      <c r="E32" s="29">
        <f t="shared" si="1"/>
        <v>-9160</v>
      </c>
      <c r="F32" s="30">
        <f t="shared" si="2"/>
        <v>32.42345997786795</v>
      </c>
    </row>
    <row r="33" spans="1:221" ht="26.25" customHeight="1">
      <c r="A33" s="23">
        <v>20</v>
      </c>
      <c r="B33" s="1" t="s">
        <v>39</v>
      </c>
      <c r="C33" s="31">
        <v>26019</v>
      </c>
      <c r="D33" s="31">
        <v>55784</v>
      </c>
      <c r="E33" s="29">
        <f t="shared" si="1"/>
        <v>29765</v>
      </c>
      <c r="F33" s="30">
        <f t="shared" si="2"/>
        <v>214.39717129789767</v>
      </c>
    </row>
    <row r="34" spans="1:221" ht="15.6">
      <c r="A34" s="23">
        <v>21</v>
      </c>
      <c r="B34" s="1" t="s">
        <v>2</v>
      </c>
      <c r="C34" s="31">
        <v>5981</v>
      </c>
      <c r="D34" s="31">
        <v>2505</v>
      </c>
      <c r="E34" s="29">
        <f t="shared" si="1"/>
        <v>-3476</v>
      </c>
      <c r="F34" s="30">
        <f t="shared" si="2"/>
        <v>41.882628323022907</v>
      </c>
    </row>
    <row r="35" spans="1:221" ht="15" customHeight="1">
      <c r="A35" s="54">
        <v>22</v>
      </c>
      <c r="B35" s="1" t="s">
        <v>47</v>
      </c>
      <c r="C35" s="31">
        <v>50110</v>
      </c>
      <c r="D35" s="31">
        <v>37659</v>
      </c>
      <c r="E35" s="29">
        <f t="shared" si="1"/>
        <v>-12451</v>
      </c>
      <c r="F35" s="30">
        <f t="shared" si="2"/>
        <v>75.152664138894437</v>
      </c>
    </row>
    <row r="36" spans="1:221" ht="24.75" hidden="1" customHeight="1">
      <c r="A36" s="55"/>
      <c r="B36" s="19" t="s">
        <v>35</v>
      </c>
      <c r="C36" s="35"/>
      <c r="D36" s="35"/>
      <c r="E36" s="29">
        <f t="shared" si="1"/>
        <v>0</v>
      </c>
      <c r="F36" s="30" t="e">
        <f t="shared" si="2"/>
        <v>#DIV/0!</v>
      </c>
    </row>
    <row r="37" spans="1:221" ht="15" customHeight="1">
      <c r="A37" s="23">
        <v>23</v>
      </c>
      <c r="B37" s="1" t="s">
        <v>3</v>
      </c>
      <c r="C37" s="31">
        <v>-23</v>
      </c>
      <c r="D37" s="31">
        <v>386</v>
      </c>
      <c r="E37" s="29">
        <f t="shared" si="1"/>
        <v>409</v>
      </c>
      <c r="F37" s="30">
        <f t="shared" si="2"/>
        <v>-1678.2608695652175</v>
      </c>
    </row>
    <row r="38" spans="1:221" s="3" customFormat="1" ht="15.6">
      <c r="A38" s="59" t="s">
        <v>40</v>
      </c>
      <c r="B38" s="60"/>
      <c r="C38" s="38">
        <f>C4+C19</f>
        <v>1904482</v>
      </c>
      <c r="D38" s="38">
        <f>D4+D19</f>
        <v>1793499</v>
      </c>
      <c r="E38" s="26">
        <f t="shared" si="1"/>
        <v>-110983</v>
      </c>
      <c r="F38" s="27">
        <f t="shared" si="2"/>
        <v>94.172536154187853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50">
        <v>24</v>
      </c>
      <c r="B39" s="12" t="s">
        <v>4</v>
      </c>
      <c r="C39" s="38">
        <f>C40+C41+C42+C43</f>
        <v>2492274</v>
      </c>
      <c r="D39" s="38">
        <f>D40+D41+D42+D43</f>
        <v>3820621</v>
      </c>
      <c r="E39" s="26">
        <f t="shared" si="1"/>
        <v>1328347</v>
      </c>
      <c r="F39" s="27">
        <f t="shared" si="2"/>
        <v>153.29859397481977</v>
      </c>
    </row>
    <row r="40" spans="1:221" ht="24.75" customHeight="1">
      <c r="A40" s="50"/>
      <c r="B40" s="1" t="s">
        <v>14</v>
      </c>
      <c r="C40" s="31">
        <v>2507919</v>
      </c>
      <c r="D40" s="28">
        <v>3838554</v>
      </c>
      <c r="E40" s="29">
        <f t="shared" si="1"/>
        <v>1330635</v>
      </c>
      <c r="F40" s="30">
        <f t="shared" si="2"/>
        <v>153.05733558380473</v>
      </c>
    </row>
    <row r="41" spans="1:221" ht="15" customHeight="1">
      <c r="A41" s="50"/>
      <c r="B41" s="4" t="s">
        <v>13</v>
      </c>
      <c r="C41" s="31">
        <v>734</v>
      </c>
      <c r="D41" s="31">
        <v>1764</v>
      </c>
      <c r="E41" s="29">
        <f t="shared" si="1"/>
        <v>1030</v>
      </c>
      <c r="F41" s="30">
        <f t="shared" si="2"/>
        <v>240.32697547683927</v>
      </c>
    </row>
    <row r="42" spans="1:221" ht="40.200000000000003" customHeight="1">
      <c r="A42" s="50"/>
      <c r="B42" s="4" t="s">
        <v>27</v>
      </c>
      <c r="C42" s="31">
        <v>3</v>
      </c>
      <c r="D42" s="31">
        <v>15</v>
      </c>
      <c r="E42" s="29">
        <f t="shared" si="1"/>
        <v>12</v>
      </c>
      <c r="F42" s="30">
        <f t="shared" si="2"/>
        <v>500</v>
      </c>
    </row>
    <row r="43" spans="1:221" ht="27">
      <c r="A43" s="51"/>
      <c r="B43" s="1" t="s">
        <v>9</v>
      </c>
      <c r="C43" s="31">
        <v>-16382</v>
      </c>
      <c r="D43" s="39">
        <v>-19712</v>
      </c>
      <c r="E43" s="29">
        <f t="shared" si="1"/>
        <v>-3330</v>
      </c>
      <c r="F43" s="30">
        <f t="shared" si="2"/>
        <v>120.32718837748749</v>
      </c>
    </row>
    <row r="44" spans="1:221" s="9" customFormat="1" ht="16.2" thickBot="1">
      <c r="A44" s="52" t="s">
        <v>41</v>
      </c>
      <c r="B44" s="53"/>
      <c r="C44" s="40">
        <f>C38+C39</f>
        <v>4396756</v>
      </c>
      <c r="D44" s="40">
        <f>D38+D39</f>
        <v>5614120</v>
      </c>
      <c r="E44" s="41">
        <f t="shared" si="1"/>
        <v>1217364</v>
      </c>
      <c r="F44" s="42">
        <f t="shared" si="2"/>
        <v>127.68777707928301</v>
      </c>
    </row>
    <row r="45" spans="1:221" ht="18.600000000000001" customHeight="1">
      <c r="A45" s="48"/>
      <c r="B45" s="49"/>
    </row>
    <row r="46" spans="1:221" ht="70.8" customHeight="1">
      <c r="A46" s="44" t="s">
        <v>44</v>
      </c>
      <c r="B46" s="45"/>
      <c r="C46" s="25"/>
      <c r="D46" s="25"/>
      <c r="E46" s="61" t="s">
        <v>45</v>
      </c>
      <c r="F46" s="62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2020-07-06T11:13:48Z</cp:lastPrinted>
  <dcterms:created xsi:type="dcterms:W3CDTF">2002-11-26T08:28:37Z</dcterms:created>
  <dcterms:modified xsi:type="dcterms:W3CDTF">2020-07-06T12:40:55Z</dcterms:modified>
</cp:coreProperties>
</file>